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FC1C2719-8FDA-4B54-8582-771102E70C70}" xr6:coauthVersionLast="47" xr6:coauthVersionMax="47" xr10:uidLastSave="{00000000-0000-0000-0000-000000000000}"/>
  <bookViews>
    <workbookView xWindow="-98" yWindow="-98" windowWidth="24196" windowHeight="13096" xr2:uid="{7EF2BDA2-B421-4CD0-8744-1E547D062A71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 l="1"/>
  <c r="K20" i="1" s="1"/>
  <c r="I20" i="1"/>
  <c r="L18" i="1"/>
  <c r="K18" i="1"/>
  <c r="I18" i="1"/>
  <c r="I17" i="1"/>
  <c r="L17" i="1" s="1"/>
  <c r="K17" i="1" s="1"/>
  <c r="I16" i="1"/>
  <c r="L16" i="1" s="1"/>
  <c r="K16" i="1" s="1"/>
  <c r="L15" i="1"/>
  <c r="K15" i="1" s="1"/>
  <c r="I15" i="1"/>
  <c r="L14" i="1"/>
  <c r="K14" i="1"/>
  <c r="I14" i="1"/>
  <c r="I13" i="1"/>
  <c r="L13" i="1" s="1"/>
  <c r="K13" i="1" s="1"/>
  <c r="I12" i="1"/>
  <c r="L12" i="1" s="1"/>
  <c r="K12" i="1" s="1"/>
  <c r="L11" i="1"/>
  <c r="K11" i="1" s="1"/>
  <c r="I11" i="1"/>
  <c r="L10" i="1"/>
  <c r="K10" i="1"/>
  <c r="I10" i="1"/>
  <c r="I9" i="1"/>
  <c r="L9" i="1" s="1"/>
  <c r="K9" i="1" s="1"/>
  <c r="I8" i="1"/>
  <c r="L8" i="1" s="1"/>
  <c r="K8" i="1" s="1"/>
  <c r="L7" i="1"/>
  <c r="K7" i="1" s="1"/>
  <c r="I7" i="1"/>
  <c r="L6" i="1"/>
  <c r="L21" i="1" s="1"/>
  <c r="K6" i="1"/>
  <c r="I6" i="1"/>
  <c r="K21" i="1" l="1"/>
  <c r="I21" i="1"/>
</calcChain>
</file>

<file path=xl/sharedStrings.xml><?xml version="1.0" encoding="utf-8"?>
<sst xmlns="http://schemas.openxmlformats.org/spreadsheetml/2006/main" count="58" uniqueCount="41">
  <si>
    <t xml:space="preserve">Pakiet 68 Opatrunki -9 </t>
  </si>
  <si>
    <t>L.p.</t>
  </si>
  <si>
    <t>nazwa międzynarodowa</t>
  </si>
  <si>
    <t>rozmiar</t>
  </si>
  <si>
    <t>postać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</si>
  <si>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</si>
  <si>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</si>
  <si>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</si>
  <si>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</si>
  <si>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</si>
  <si>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</si>
  <si>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</si>
  <si>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</si>
  <si>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</si>
  <si>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</si>
  <si>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przylepiec włók.z opatrunkiem</t>
  </si>
  <si>
    <t>6cm x 1m</t>
  </si>
  <si>
    <t>plaster</t>
  </si>
  <si>
    <t>samoprzylepny jałowy opatrunek włókninowy</t>
  </si>
  <si>
    <t>5cm x 7,2cm</t>
  </si>
  <si>
    <t>opatrunek</t>
  </si>
  <si>
    <t>8cm x 15cm</t>
  </si>
  <si>
    <t>samoprzylepny jałowy opatrunek do mocow/kaniul</t>
  </si>
  <si>
    <t>5,1cmx7,6cm</t>
  </si>
  <si>
    <t>8cm x 10cm</t>
  </si>
  <si>
    <t>10m x 20cm</t>
  </si>
  <si>
    <t>10m x 25cm</t>
  </si>
  <si>
    <t>10m x 35cm</t>
  </si>
  <si>
    <t>Opatrunek samoprzylepny do zabezpieczania kaniul obwodowych, wykonany z hydrofobowej włókniny z kolorowym nadrukiem na całej powierzchni, z mikroperforocjami umożliwiającymi wymianę gazową między skórą a środowiskiem zewnętrznym, posiadający mini wkład chłonny powleczony siateczką z polietylenu, nacięcie na port pionowy oraz dodatkową podkładkę włókninową pod skrzydełka kaniuli</t>
  </si>
  <si>
    <t>7,6cmx5,1</t>
  </si>
  <si>
    <t>Opatrunek wyspowy, chirurgiczny, jałowy, samoprzylepny, wykonany z hydrofobowej włókniny z kolorowym nadrukiem na całej powierzchni z mikroperforocjami umożliwiającymi wymianę gazową między skórą a środowiskiem zewnętrznym, posiadający wkład chłonny z wiskozy i poliestru powleczony siateczką z polietylenu zapobiegająca przywieraniu do rany.</t>
  </si>
  <si>
    <t>6cmx10cm</t>
  </si>
  <si>
    <t>8cmx15cm</t>
  </si>
  <si>
    <t>10cmx20cm</t>
  </si>
  <si>
    <t>Taśma opatrunkowa, włókninowa, samoprzylepna, niejałowa, elastyczna, miękka, mikropory w strukturze włókniny, nie absorbuje promieniowania RTG, łatwo dzielona za pomocą nożyczek, hipoalergiczna, klej akrylowy naniesiony a całej powierzchni taśmy, warstwa zabezpieczająca z papieru silikonowanego z przecięcie prostym oraz oznaczeniem graficznym</t>
  </si>
  <si>
    <t>10cm na 10 m</t>
  </si>
  <si>
    <t>15cm na 10 m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</si>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</sst>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&quot; zł&quot;"/>
    <numFmt numFmtId="166" formatCode="#,##0.00&quot; zł &quot;;#,##0.00&quot; zł &quot;;&quot;-&quot;#&quot; zł &quot;;&quot; &quot;@&quot; 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rgb="FF92D050"/>
      </patternFill>
    </fill>
    <fill>
      <patternFill patternType="solid">
        <fgColor theme="0"/>
        <bgColor rgb="FFD9D9D9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Border="0" applyProtection="0"/>
    <xf numFmtId="0" fontId="6" fillId="0" borderId="0" applyNumberFormat="0" applyBorder="0" applyProtection="0"/>
  </cellStyleXfs>
  <cellXfs count="74">
    <xf numFmtId="0" fontId="0" fillId="0" borderId="0" xfId="0"/>
    <xf numFmtId="0" fontId="4" fillId="2" borderId="0" xfId="1" applyFont="1" applyFill="1" applyAlignment="1">
      <alignment horizontal="center"/>
    </xf>
    <xf numFmtId="0" fontId="5" fillId="3" borderId="0" xfId="1" applyFont="1" applyFill="1"/>
    <xf numFmtId="0" fontId="4" fillId="2" borderId="0" xfId="1" applyFont="1" applyFill="1"/>
    <xf numFmtId="1" fontId="4" fillId="2" borderId="0" xfId="1" applyNumberFormat="1" applyFont="1" applyFill="1" applyAlignment="1">
      <alignment horizontal="center" wrapText="1"/>
    </xf>
    <xf numFmtId="0" fontId="5" fillId="4" borderId="2" xfId="1" applyFont="1" applyFill="1" applyBorder="1" applyAlignment="1">
      <alignment horizontal="center" vertical="center" wrapText="1"/>
    </xf>
    <xf numFmtId="1" fontId="5" fillId="4" borderId="2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2" fontId="5" fillId="4" borderId="2" xfId="1" applyNumberFormat="1" applyFont="1" applyFill="1" applyBorder="1" applyAlignment="1">
      <alignment horizontal="center" vertical="center" wrapText="1"/>
    </xf>
    <xf numFmtId="0" fontId="5" fillId="6" borderId="2" xfId="2" applyFont="1" applyFill="1" applyBorder="1" applyAlignment="1">
      <alignment horizontal="center" vertical="center" wrapText="1"/>
    </xf>
    <xf numFmtId="0" fontId="5" fillId="6" borderId="3" xfId="3" applyFont="1" applyFill="1" applyBorder="1" applyAlignment="1">
      <alignment horizontal="center" vertical="center" wrapText="1"/>
    </xf>
    <xf numFmtId="4" fontId="7" fillId="7" borderId="4" xfId="4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/>
    </xf>
    <xf numFmtId="1" fontId="4" fillId="2" borderId="2" xfId="1" applyNumberFormat="1" applyFont="1" applyFill="1" applyBorder="1" applyAlignment="1">
      <alignment horizontal="center" vertical="center" wrapText="1"/>
    </xf>
    <xf numFmtId="1" fontId="1" fillId="8" borderId="2" xfId="1" applyNumberFormat="1" applyFont="1" applyFill="1" applyBorder="1" applyAlignment="1">
      <alignment horizontal="center" vertical="center"/>
    </xf>
    <xf numFmtId="2" fontId="0" fillId="2" borderId="2" xfId="5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9" fontId="4" fillId="2" borderId="2" xfId="1" applyNumberFormat="1" applyFont="1" applyFill="1" applyBorder="1" applyAlignment="1">
      <alignment vertical="center"/>
    </xf>
    <xf numFmtId="2" fontId="4" fillId="2" borderId="2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horizontal="right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0" fillId="0" borderId="4" xfId="0" applyBorder="1"/>
    <xf numFmtId="0" fontId="4" fillId="2" borderId="6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1" fontId="1" fillId="8" borderId="6" xfId="1" applyNumberFormat="1" applyFont="1" applyFill="1" applyBorder="1" applyAlignment="1">
      <alignment horizontal="center" vertical="center"/>
    </xf>
    <xf numFmtId="1" fontId="4" fillId="2" borderId="3" xfId="1" applyNumberFormat="1" applyFont="1" applyFill="1" applyBorder="1" applyAlignment="1">
      <alignment horizontal="center" vertical="center" wrapText="1"/>
    </xf>
    <xf numFmtId="1" fontId="8" fillId="8" borderId="4" xfId="1" applyNumberFormat="1" applyFont="1" applyFill="1" applyBorder="1" applyAlignment="1">
      <alignment horizontal="center" vertical="center"/>
    </xf>
    <xf numFmtId="2" fontId="0" fillId="2" borderId="11" xfId="5" applyNumberFormat="1" applyFont="1" applyFill="1" applyBorder="1" applyAlignment="1">
      <alignment vertical="center"/>
    </xf>
    <xf numFmtId="1" fontId="8" fillId="0" borderId="4" xfId="1" applyNumberFormat="1" applyFont="1" applyBorder="1" applyAlignment="1">
      <alignment horizontal="center" vertical="center"/>
    </xf>
    <xf numFmtId="2" fontId="4" fillId="2" borderId="11" xfId="1" applyNumberFormat="1" applyFont="1" applyFill="1" applyBorder="1" applyAlignment="1">
      <alignment vertical="center"/>
    </xf>
    <xf numFmtId="0" fontId="4" fillId="2" borderId="20" xfId="1" applyFont="1" applyFill="1" applyBorder="1" applyAlignment="1">
      <alignment horizontal="center" vertical="center"/>
    </xf>
    <xf numFmtId="166" fontId="4" fillId="2" borderId="4" xfId="1" applyNumberFormat="1" applyFont="1" applyFill="1" applyBorder="1" applyAlignment="1">
      <alignment horizontal="right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1" fontId="4" fillId="2" borderId="0" xfId="1" applyNumberFormat="1" applyFont="1" applyFill="1" applyAlignment="1">
      <alignment horizontal="center" vertical="center" wrapText="1"/>
    </xf>
    <xf numFmtId="2" fontId="5" fillId="9" borderId="4" xfId="1" applyNumberFormat="1" applyFont="1" applyFill="1" applyBorder="1" applyAlignment="1">
      <alignment vertical="center"/>
    </xf>
    <xf numFmtId="4" fontId="5" fillId="10" borderId="21" xfId="1" applyNumberFormat="1" applyFont="1" applyFill="1" applyBorder="1" applyAlignment="1">
      <alignment horizontal="right" vertical="center"/>
    </xf>
    <xf numFmtId="9" fontId="5" fillId="9" borderId="5" xfId="1" applyNumberFormat="1" applyFont="1" applyFill="1" applyBorder="1" applyAlignment="1">
      <alignment vertical="center"/>
    </xf>
    <xf numFmtId="2" fontId="5" fillId="9" borderId="5" xfId="1" applyNumberFormat="1" applyFont="1" applyFill="1" applyBorder="1" applyAlignment="1">
      <alignment vertical="center"/>
    </xf>
    <xf numFmtId="4" fontId="5" fillId="9" borderId="5" xfId="1" applyNumberFormat="1" applyFont="1" applyFill="1" applyBorder="1" applyAlignment="1">
      <alignment horizontal="right" vertical="center"/>
    </xf>
    <xf numFmtId="0" fontId="5" fillId="11" borderId="0" xfId="0" applyFont="1" applyFill="1" applyAlignment="1">
      <alignment horizontal="left"/>
    </xf>
    <xf numFmtId="0" fontId="5" fillId="11" borderId="0" xfId="1" applyFont="1" applyFill="1" applyAlignment="1">
      <alignment horizontal="left"/>
    </xf>
    <xf numFmtId="1" fontId="5" fillId="11" borderId="0" xfId="1" applyNumberFormat="1" applyFont="1" applyFill="1" applyAlignment="1">
      <alignment horizontal="left" wrapText="1"/>
    </xf>
    <xf numFmtId="2" fontId="5" fillId="11" borderId="0" xfId="1" applyNumberFormat="1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5" fontId="4" fillId="2" borderId="6" xfId="1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9" fontId="4" fillId="2" borderId="6" xfId="1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2" fontId="4" fillId="2" borderId="6" xfId="1" applyNumberFormat="1" applyFont="1" applyFill="1" applyBorder="1" applyAlignment="1">
      <alignment vertical="center"/>
    </xf>
    <xf numFmtId="166" fontId="4" fillId="2" borderId="6" xfId="1" applyNumberFormat="1" applyFont="1" applyFill="1" applyBorder="1" applyAlignment="1">
      <alignment horizontal="right" vertical="center"/>
    </xf>
    <xf numFmtId="0" fontId="4" fillId="2" borderId="6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2" fontId="4" fillId="2" borderId="1" xfId="1" applyNumberFormat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1" fontId="4" fillId="2" borderId="6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1" fillId="0" borderId="14" xfId="1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6">
    <cellStyle name="Normalny" xfId="0" builtinId="0"/>
    <cellStyle name="Normalny_Leki, płyny infuzyjne, chemikalia - pakiet 1a do 1n, 2a,2b,3" xfId="1" xr:uid="{34BE20CD-9297-4865-ACFB-47CED8ADFFAB}"/>
    <cellStyle name="Normalny_Leki, płyny infuzyjne, chemikalia - pakiet 1a do 1n, 2a,2b,3 2" xfId="4" xr:uid="{EA566FEC-B96E-45B9-9E0C-C1CEA479D435}"/>
    <cellStyle name="Normalny_Leki, płyny infuzyjne, chemikalia - pakiet 1a do 1n, 2a,2b,3 3" xfId="2" xr:uid="{12A18E91-9CEC-466D-8170-6C481E47A05F}"/>
    <cellStyle name="Normalny_Leki, płyny infuzyjne, chemikalia - pakiet 1a do 1n, 2a,2b,3 3 2" xfId="5" xr:uid="{0571EF1A-836B-4AA7-AB38-CC68FA2E4663}"/>
    <cellStyle name="Normalny_Leki, płyny infuzyjne, chemikalia - pakiet 1a do 1n, 2a,2b,3 4" xfId="3" xr:uid="{3103E174-25C3-4DDA-8BE8-6CB5AF33C5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01505-E08B-4B91-880C-D89234C8F1FA}">
  <dimension ref="B4:O26"/>
  <sheetViews>
    <sheetView tabSelected="1" topLeftCell="A10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/>
      <c r="C4" s="2" t="s">
        <v>0</v>
      </c>
      <c r="D4" s="3"/>
      <c r="E4" s="1"/>
      <c r="F4" s="4"/>
      <c r="G4" s="1"/>
      <c r="H4" s="60"/>
      <c r="I4" s="60"/>
      <c r="J4" s="60"/>
      <c r="K4" s="60"/>
      <c r="L4" s="60"/>
      <c r="M4" s="60"/>
      <c r="N4" s="60"/>
    </row>
    <row r="5" spans="2:15" ht="28.5" x14ac:dyDescent="0.45">
      <c r="B5" s="5" t="s">
        <v>1</v>
      </c>
      <c r="C5" s="5" t="s">
        <v>2</v>
      </c>
      <c r="D5" s="5" t="s">
        <v>3</v>
      </c>
      <c r="E5" s="5" t="s">
        <v>4</v>
      </c>
      <c r="F5" s="6" t="s">
        <v>5</v>
      </c>
      <c r="G5" s="7" t="s">
        <v>6</v>
      </c>
      <c r="H5" s="8" t="s">
        <v>7</v>
      </c>
      <c r="I5" s="8" t="s">
        <v>8</v>
      </c>
      <c r="J5" s="5" t="s">
        <v>9</v>
      </c>
      <c r="K5" s="5" t="s">
        <v>10</v>
      </c>
      <c r="L5" s="8" t="s">
        <v>11</v>
      </c>
      <c r="M5" s="9" t="s">
        <v>12</v>
      </c>
      <c r="N5" s="10" t="s">
        <v>13</v>
      </c>
      <c r="O5" s="11" t="s">
        <v>14</v>
      </c>
    </row>
    <row r="6" spans="2:15" x14ac:dyDescent="0.45">
      <c r="B6" s="12">
        <v>1</v>
      </c>
      <c r="C6" s="13" t="s">
        <v>15</v>
      </c>
      <c r="D6" s="14" t="s">
        <v>16</v>
      </c>
      <c r="E6" s="12" t="s">
        <v>17</v>
      </c>
      <c r="F6" s="15">
        <v>1</v>
      </c>
      <c r="G6" s="16">
        <v>150</v>
      </c>
      <c r="H6" s="17"/>
      <c r="I6" s="18">
        <f>(H6*G6)</f>
        <v>0</v>
      </c>
      <c r="J6" s="19"/>
      <c r="K6" s="20">
        <f>SUM(L6-I6)</f>
        <v>0</v>
      </c>
      <c r="L6" s="21">
        <f>I6*1.08</f>
        <v>0</v>
      </c>
      <c r="M6" s="22"/>
      <c r="N6" s="23"/>
      <c r="O6" s="24"/>
    </row>
    <row r="7" spans="2:15" x14ac:dyDescent="0.45">
      <c r="B7" s="12">
        <v>2</v>
      </c>
      <c r="C7" s="13" t="s">
        <v>18</v>
      </c>
      <c r="D7" s="14" t="s">
        <v>19</v>
      </c>
      <c r="E7" s="12" t="s">
        <v>20</v>
      </c>
      <c r="F7" s="15">
        <v>100</v>
      </c>
      <c r="G7" s="16">
        <v>100</v>
      </c>
      <c r="H7" s="17"/>
      <c r="I7" s="18">
        <f t="shared" ref="I7:I17" si="0">(H7*G7)</f>
        <v>0</v>
      </c>
      <c r="J7" s="19"/>
      <c r="K7" s="20">
        <f t="shared" ref="K7:K17" si="1">SUM(L7-I7)</f>
        <v>0</v>
      </c>
      <c r="L7" s="21">
        <f t="shared" ref="L7:L17" si="2">I7*1.08</f>
        <v>0</v>
      </c>
      <c r="M7" s="12"/>
      <c r="N7" s="23"/>
      <c r="O7" s="24"/>
    </row>
    <row r="8" spans="2:15" x14ac:dyDescent="0.45">
      <c r="B8" s="12">
        <v>3</v>
      </c>
      <c r="C8" s="13" t="s">
        <v>18</v>
      </c>
      <c r="D8" s="14" t="s">
        <v>21</v>
      </c>
      <c r="E8" s="12" t="s">
        <v>20</v>
      </c>
      <c r="F8" s="15">
        <v>30</v>
      </c>
      <c r="G8" s="16">
        <v>120</v>
      </c>
      <c r="H8" s="17"/>
      <c r="I8" s="18">
        <f t="shared" si="0"/>
        <v>0</v>
      </c>
      <c r="J8" s="19"/>
      <c r="K8" s="20">
        <f t="shared" si="1"/>
        <v>0</v>
      </c>
      <c r="L8" s="21">
        <f t="shared" si="2"/>
        <v>0</v>
      </c>
      <c r="M8" s="22"/>
      <c r="N8" s="23"/>
      <c r="O8" s="24"/>
    </row>
    <row r="9" spans="2:15" x14ac:dyDescent="0.45">
      <c r="B9" s="12">
        <v>4</v>
      </c>
      <c r="C9" s="13" t="s">
        <v>22</v>
      </c>
      <c r="D9" s="14" t="s">
        <v>23</v>
      </c>
      <c r="E9" s="12" t="s">
        <v>20</v>
      </c>
      <c r="F9" s="15">
        <v>100</v>
      </c>
      <c r="G9" s="16">
        <v>480</v>
      </c>
      <c r="H9" s="17"/>
      <c r="I9" s="18">
        <f t="shared" si="0"/>
        <v>0</v>
      </c>
      <c r="J9" s="19"/>
      <c r="K9" s="20">
        <f t="shared" si="1"/>
        <v>0</v>
      </c>
      <c r="L9" s="21">
        <f t="shared" si="2"/>
        <v>0</v>
      </c>
      <c r="M9" s="12"/>
      <c r="N9" s="23"/>
      <c r="O9" s="24"/>
    </row>
    <row r="10" spans="2:15" x14ac:dyDescent="0.45">
      <c r="B10" s="12">
        <v>5</v>
      </c>
      <c r="C10" s="13" t="s">
        <v>18</v>
      </c>
      <c r="D10" s="14" t="s">
        <v>24</v>
      </c>
      <c r="E10" s="12" t="s">
        <v>20</v>
      </c>
      <c r="F10" s="15">
        <v>30</v>
      </c>
      <c r="G10" s="16">
        <v>150</v>
      </c>
      <c r="H10" s="17"/>
      <c r="I10" s="18">
        <f t="shared" si="0"/>
        <v>0</v>
      </c>
      <c r="J10" s="19"/>
      <c r="K10" s="20">
        <f t="shared" si="1"/>
        <v>0</v>
      </c>
      <c r="L10" s="21">
        <f t="shared" si="2"/>
        <v>0</v>
      </c>
      <c r="M10" s="22"/>
      <c r="N10" s="23"/>
      <c r="O10" s="24"/>
    </row>
    <row r="11" spans="2:15" x14ac:dyDescent="0.45">
      <c r="B11" s="12">
        <v>6</v>
      </c>
      <c r="C11" s="13" t="s">
        <v>18</v>
      </c>
      <c r="D11" s="14" t="s">
        <v>25</v>
      </c>
      <c r="E11" s="12" t="s">
        <v>20</v>
      </c>
      <c r="F11" s="15">
        <v>25</v>
      </c>
      <c r="G11" s="16">
        <v>80</v>
      </c>
      <c r="H11" s="17"/>
      <c r="I11" s="18">
        <f t="shared" si="0"/>
        <v>0</v>
      </c>
      <c r="J11" s="19"/>
      <c r="K11" s="20">
        <f t="shared" si="1"/>
        <v>0</v>
      </c>
      <c r="L11" s="21">
        <f t="shared" si="2"/>
        <v>0</v>
      </c>
      <c r="M11" s="12"/>
      <c r="N11" s="23"/>
      <c r="O11" s="24"/>
    </row>
    <row r="12" spans="2:15" x14ac:dyDescent="0.45">
      <c r="B12" s="12">
        <v>7</v>
      </c>
      <c r="C12" s="13" t="s">
        <v>18</v>
      </c>
      <c r="D12" s="14" t="s">
        <v>26</v>
      </c>
      <c r="E12" s="12" t="s">
        <v>20</v>
      </c>
      <c r="F12" s="15">
        <v>25</v>
      </c>
      <c r="G12" s="16">
        <v>75</v>
      </c>
      <c r="H12" s="17"/>
      <c r="I12" s="18">
        <f t="shared" si="0"/>
        <v>0</v>
      </c>
      <c r="J12" s="19"/>
      <c r="K12" s="20">
        <f t="shared" si="1"/>
        <v>0</v>
      </c>
      <c r="L12" s="21">
        <f t="shared" si="2"/>
        <v>0</v>
      </c>
      <c r="M12" s="22"/>
      <c r="N12" s="23"/>
      <c r="O12" s="24"/>
    </row>
    <row r="13" spans="2:15" x14ac:dyDescent="0.45">
      <c r="B13" s="12">
        <v>8</v>
      </c>
      <c r="C13" s="13" t="s">
        <v>18</v>
      </c>
      <c r="D13" s="14" t="s">
        <v>27</v>
      </c>
      <c r="E13" s="12" t="s">
        <v>20</v>
      </c>
      <c r="F13" s="15">
        <v>25</v>
      </c>
      <c r="G13" s="16">
        <v>25</v>
      </c>
      <c r="H13" s="17"/>
      <c r="I13" s="18">
        <f t="shared" si="0"/>
        <v>0</v>
      </c>
      <c r="J13" s="19"/>
      <c r="K13" s="20">
        <f t="shared" si="1"/>
        <v>0</v>
      </c>
      <c r="L13" s="21">
        <f t="shared" si="2"/>
        <v>0</v>
      </c>
      <c r="M13" s="12"/>
      <c r="N13" s="23"/>
      <c r="O13" s="24"/>
    </row>
    <row r="14" spans="2:15" ht="128.25" x14ac:dyDescent="0.45">
      <c r="B14" s="12">
        <v>9</v>
      </c>
      <c r="C14" s="25" t="s">
        <v>28</v>
      </c>
      <c r="D14" s="26" t="s">
        <v>29</v>
      </c>
      <c r="E14" s="12" t="s">
        <v>20</v>
      </c>
      <c r="F14" s="15">
        <v>100</v>
      </c>
      <c r="G14" s="16">
        <v>25</v>
      </c>
      <c r="H14" s="17"/>
      <c r="I14" s="18">
        <f t="shared" si="0"/>
        <v>0</v>
      </c>
      <c r="J14" s="19"/>
      <c r="K14" s="20">
        <f t="shared" si="1"/>
        <v>0</v>
      </c>
      <c r="L14" s="21">
        <f t="shared" si="2"/>
        <v>0</v>
      </c>
      <c r="M14" s="22"/>
      <c r="N14" s="23"/>
      <c r="O14" s="24"/>
    </row>
    <row r="15" spans="2:15" x14ac:dyDescent="0.45">
      <c r="B15" s="61">
        <v>10</v>
      </c>
      <c r="C15" s="64" t="s">
        <v>30</v>
      </c>
      <c r="D15" s="27" t="s">
        <v>31</v>
      </c>
      <c r="E15" s="12" t="s">
        <v>20</v>
      </c>
      <c r="F15" s="15">
        <v>50</v>
      </c>
      <c r="G15" s="16">
        <v>15</v>
      </c>
      <c r="H15" s="17"/>
      <c r="I15" s="18">
        <f t="shared" si="0"/>
        <v>0</v>
      </c>
      <c r="J15" s="19"/>
      <c r="K15" s="20">
        <f t="shared" si="1"/>
        <v>0</v>
      </c>
      <c r="L15" s="21">
        <f t="shared" si="2"/>
        <v>0</v>
      </c>
      <c r="M15" s="12"/>
      <c r="N15" s="23"/>
      <c r="O15" s="24"/>
    </row>
    <row r="16" spans="2:15" x14ac:dyDescent="0.45">
      <c r="B16" s="62"/>
      <c r="C16" s="64"/>
      <c r="D16" s="27" t="s">
        <v>32</v>
      </c>
      <c r="E16" s="12" t="s">
        <v>20</v>
      </c>
      <c r="F16" s="15">
        <v>30</v>
      </c>
      <c r="G16" s="28">
        <v>10</v>
      </c>
      <c r="H16" s="17"/>
      <c r="I16" s="18">
        <f t="shared" si="0"/>
        <v>0</v>
      </c>
      <c r="J16" s="19"/>
      <c r="K16" s="20">
        <f t="shared" si="1"/>
        <v>0</v>
      </c>
      <c r="L16" s="21">
        <f t="shared" si="2"/>
        <v>0</v>
      </c>
      <c r="M16" s="22"/>
      <c r="N16" s="23"/>
      <c r="O16" s="24"/>
    </row>
    <row r="17" spans="2:15" x14ac:dyDescent="0.45">
      <c r="B17" s="63"/>
      <c r="C17" s="64"/>
      <c r="D17" s="27" t="s">
        <v>33</v>
      </c>
      <c r="E17" s="12" t="s">
        <v>20</v>
      </c>
      <c r="F17" s="29">
        <v>25</v>
      </c>
      <c r="G17" s="30">
        <v>5</v>
      </c>
      <c r="H17" s="31"/>
      <c r="I17" s="18">
        <f t="shared" si="0"/>
        <v>0</v>
      </c>
      <c r="J17" s="19"/>
      <c r="K17" s="20">
        <f t="shared" si="1"/>
        <v>0</v>
      </c>
      <c r="L17" s="21">
        <f t="shared" si="2"/>
        <v>0</v>
      </c>
      <c r="M17" s="22"/>
      <c r="N17" s="23"/>
      <c r="O17" s="24"/>
    </row>
    <row r="18" spans="2:15" x14ac:dyDescent="0.45">
      <c r="B18" s="61">
        <v>11</v>
      </c>
      <c r="C18" s="65" t="s">
        <v>34</v>
      </c>
      <c r="D18" s="68" t="s">
        <v>35</v>
      </c>
      <c r="E18" s="57" t="s">
        <v>17</v>
      </c>
      <c r="F18" s="70">
        <v>1</v>
      </c>
      <c r="G18" s="72">
        <v>12</v>
      </c>
      <c r="H18" s="55"/>
      <c r="I18" s="51">
        <f>(H18*G18)</f>
        <v>0</v>
      </c>
      <c r="J18" s="53"/>
      <c r="K18" s="55">
        <f>SUM(L18-I18)</f>
        <v>0</v>
      </c>
      <c r="L18" s="56">
        <f>I18*1.08</f>
        <v>0</v>
      </c>
      <c r="M18" s="57"/>
      <c r="N18" s="56"/>
      <c r="O18" s="24"/>
    </row>
    <row r="19" spans="2:15" x14ac:dyDescent="0.45">
      <c r="B19" s="62"/>
      <c r="C19" s="66"/>
      <c r="D19" s="69"/>
      <c r="E19" s="58"/>
      <c r="F19" s="71"/>
      <c r="G19" s="73"/>
      <c r="H19" s="54"/>
      <c r="I19" s="52"/>
      <c r="J19" s="54"/>
      <c r="K19" s="54"/>
      <c r="L19" s="52"/>
      <c r="M19" s="58"/>
      <c r="N19" s="59"/>
      <c r="O19" s="24"/>
    </row>
    <row r="20" spans="2:15" x14ac:dyDescent="0.45">
      <c r="B20" s="63"/>
      <c r="C20" s="67"/>
      <c r="D20" s="27" t="s">
        <v>36</v>
      </c>
      <c r="E20" s="12" t="s">
        <v>17</v>
      </c>
      <c r="F20" s="29">
        <v>1</v>
      </c>
      <c r="G20" s="32">
        <v>12</v>
      </c>
      <c r="H20" s="33"/>
      <c r="I20" s="18">
        <f>(H20*G20)</f>
        <v>0</v>
      </c>
      <c r="J20" s="19"/>
      <c r="K20" s="20">
        <f>SUM(L20-I20)</f>
        <v>0</v>
      </c>
      <c r="L20" s="21">
        <f>I20*1.08</f>
        <v>0</v>
      </c>
      <c r="M20" s="34"/>
      <c r="N20" s="35"/>
      <c r="O20" s="24"/>
    </row>
    <row r="21" spans="2:15" x14ac:dyDescent="0.45">
      <c r="B21" s="36"/>
      <c r="C21" s="37"/>
      <c r="D21" s="37"/>
      <c r="E21" s="36"/>
      <c r="F21" s="38"/>
      <c r="G21" s="36"/>
      <c r="H21" s="39" t="s">
        <v>37</v>
      </c>
      <c r="I21" s="40">
        <f>SUM(I6:I20)</f>
        <v>0</v>
      </c>
      <c r="J21" s="41"/>
      <c r="K21" s="42">
        <f>SUM(K6:K20)</f>
        <v>0</v>
      </c>
      <c r="L21" s="43">
        <f>SUM(L6:L20)</f>
        <v>0</v>
      </c>
      <c r="M21" s="37"/>
      <c r="N21" s="37"/>
    </row>
    <row r="24" spans="2:15" ht="39.75" customHeight="1" x14ac:dyDescent="0.45">
      <c r="B24" s="49" t="s">
        <v>38</v>
      </c>
      <c r="C24" s="50"/>
      <c r="D24" s="50"/>
      <c r="E24" s="50"/>
      <c r="F24" s="50"/>
      <c r="G24" s="50"/>
      <c r="H24" s="50"/>
      <c r="I24" s="50"/>
      <c r="J24" s="50"/>
    </row>
    <row r="25" spans="2:15" x14ac:dyDescent="0.45">
      <c r="B25" s="44" t="s">
        <v>39</v>
      </c>
      <c r="C25" s="45"/>
      <c r="D25" s="45"/>
      <c r="E25" s="46"/>
      <c r="F25" s="45"/>
      <c r="G25" s="47"/>
      <c r="H25" s="48"/>
      <c r="I25" s="48"/>
      <c r="J25" s="48"/>
    </row>
    <row r="26" spans="2:15" x14ac:dyDescent="0.45">
      <c r="B26" s="49" t="s">
        <v>40</v>
      </c>
      <c r="C26" s="50"/>
      <c r="D26" s="50"/>
      <c r="E26" s="50"/>
      <c r="F26" s="50"/>
      <c r="G26" s="50"/>
      <c r="H26" s="50"/>
      <c r="I26" s="50"/>
      <c r="J26" s="50"/>
    </row>
  </sheetData>
  <mergeCells count="18">
    <mergeCell ref="L18:L19"/>
    <mergeCell ref="M18:M19"/>
    <mergeCell ref="N18:N19"/>
    <mergeCell ref="H4:N4"/>
    <mergeCell ref="B15:B17"/>
    <mergeCell ref="C15:C17"/>
    <mergeCell ref="B18:B20"/>
    <mergeCell ref="C18:C20"/>
    <mergeCell ref="D18:D19"/>
    <mergeCell ref="E18:E19"/>
    <mergeCell ref="F18:F19"/>
    <mergeCell ref="G18:G19"/>
    <mergeCell ref="H18:H19"/>
    <mergeCell ref="B24:J24"/>
    <mergeCell ref="B26:J26"/>
    <mergeCell ref="I18:I19"/>
    <mergeCell ref="J18:J19"/>
    <mergeCell ref="K18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2026-04-04T06:16:59Z</dcterms:created>
  <dcterms:modified xsi:type="dcterms:W3CDTF">2026-04-04T06:59:41Z</dcterms:modified>
</cp:coreProperties>
</file>